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635" windowHeight="9765" activeTab="3"/>
  </bookViews>
  <sheets>
    <sheet name="卡片P001" sheetId="1" r:id="rId1"/>
    <sheet name="卡片G001" sheetId="2" r:id="rId2"/>
    <sheet name="卡片N001" sheetId="4" r:id="rId3"/>
    <sheet name="卡片S001" sheetId="3" r:id="rId4"/>
  </sheets>
  <calcPr calcId="144525"/>
</workbook>
</file>

<file path=xl/calcChain.xml><?xml version="1.0" encoding="utf-8"?>
<calcChain xmlns="http://schemas.openxmlformats.org/spreadsheetml/2006/main">
  <c r="F12" i="4" l="1"/>
  <c r="E12" i="4"/>
  <c r="B12" i="4"/>
  <c r="F11" i="4"/>
  <c r="F9" i="4"/>
  <c r="D8" i="4"/>
  <c r="F8" i="4" s="1"/>
  <c r="F12" i="3"/>
  <c r="E12" i="3"/>
  <c r="B12" i="3"/>
  <c r="F11" i="3"/>
  <c r="F9" i="3"/>
  <c r="D8" i="3"/>
  <c r="F8" i="3" s="1"/>
  <c r="F12" i="2"/>
  <c r="E12" i="2"/>
  <c r="B12" i="2"/>
  <c r="F11" i="2"/>
  <c r="F9" i="2"/>
  <c r="F12" i="1"/>
  <c r="E12" i="1"/>
  <c r="B12" i="1"/>
  <c r="F11" i="1"/>
  <c r="D8" i="1"/>
  <c r="F8" i="1" s="1"/>
  <c r="F9" i="1"/>
</calcChain>
</file>

<file path=xl/sharedStrings.xml><?xml version="1.0" encoding="utf-8"?>
<sst xmlns="http://schemas.openxmlformats.org/spreadsheetml/2006/main" count="124" uniqueCount="52">
  <si>
    <t>固定资产卡片</t>
  </si>
  <si>
    <t>卡片编号</t>
  </si>
  <si>
    <t>P001</t>
  </si>
  <si>
    <t>日期</t>
  </si>
  <si>
    <t>固定资产编号</t>
  </si>
  <si>
    <t>固定资产名称</t>
  </si>
  <si>
    <t>办公楼</t>
  </si>
  <si>
    <t>类别编号</t>
  </si>
  <si>
    <t>类别名称</t>
  </si>
  <si>
    <t>房屋</t>
  </si>
  <si>
    <t>规格型号</t>
  </si>
  <si>
    <t>部门名称</t>
  </si>
  <si>
    <t>企划部</t>
  </si>
  <si>
    <t>增加方式</t>
  </si>
  <si>
    <t>存放地点</t>
  </si>
  <si>
    <t>使用状况</t>
  </si>
  <si>
    <t>使用年限</t>
  </si>
  <si>
    <t>折旧方法</t>
  </si>
  <si>
    <t>开始使用日期</t>
  </si>
  <si>
    <t>已计提月份</t>
  </si>
  <si>
    <t>尚可使用月份</t>
  </si>
  <si>
    <t>原值</t>
  </si>
  <si>
    <t>净残值率</t>
  </si>
  <si>
    <t>净残值</t>
  </si>
  <si>
    <t>年份</t>
  </si>
  <si>
    <t>年折旧额</t>
  </si>
  <si>
    <t>累计折旧</t>
  </si>
  <si>
    <t>年末折余价值</t>
  </si>
  <si>
    <t>在用</t>
  </si>
  <si>
    <t>在建工程转入</t>
  </si>
  <si>
    <t>年限平均法</t>
    <phoneticPr fontId="1" type="noConversion"/>
  </si>
  <si>
    <r>
      <t>G</t>
    </r>
    <r>
      <rPr>
        <sz val="11"/>
        <color theme="1"/>
        <rFont val="宋体"/>
        <family val="3"/>
        <charset val="134"/>
        <scheme val="minor"/>
      </rPr>
      <t>001</t>
    </r>
    <phoneticPr fontId="1" type="noConversion"/>
  </si>
  <si>
    <t>汽车</t>
    <phoneticPr fontId="1" type="noConversion"/>
  </si>
  <si>
    <t>生产经营用运输设备</t>
    <phoneticPr fontId="1" type="noConversion"/>
  </si>
  <si>
    <t>直接购入</t>
  </si>
  <si>
    <t>工作量</t>
    <phoneticPr fontId="1" type="noConversion"/>
  </si>
  <si>
    <t>单位折旧额</t>
    <phoneticPr fontId="1" type="noConversion"/>
  </si>
  <si>
    <t>折余价值</t>
    <phoneticPr fontId="1" type="noConversion"/>
  </si>
  <si>
    <t>总工作量</t>
    <phoneticPr fontId="1" type="noConversion"/>
  </si>
  <si>
    <t>工作量法</t>
    <phoneticPr fontId="1" type="noConversion"/>
  </si>
  <si>
    <t>已完成工作量</t>
    <phoneticPr fontId="1" type="noConversion"/>
  </si>
  <si>
    <t>尚可完成工作量</t>
    <phoneticPr fontId="1" type="noConversion"/>
  </si>
  <si>
    <r>
      <t>S</t>
    </r>
    <r>
      <rPr>
        <sz val="11"/>
        <color theme="1"/>
        <rFont val="宋体"/>
        <family val="3"/>
        <charset val="134"/>
        <scheme val="minor"/>
      </rPr>
      <t>001</t>
    </r>
    <phoneticPr fontId="1" type="noConversion"/>
  </si>
  <si>
    <t>吊车</t>
    <phoneticPr fontId="1" type="noConversion"/>
  </si>
  <si>
    <t>生产经营用交通设备</t>
    <phoneticPr fontId="1" type="noConversion"/>
  </si>
  <si>
    <t>组装部</t>
    <phoneticPr fontId="1" type="noConversion"/>
  </si>
  <si>
    <t>双倍余额递减法</t>
    <phoneticPr fontId="1" type="noConversion"/>
  </si>
  <si>
    <r>
      <t>N</t>
    </r>
    <r>
      <rPr>
        <sz val="11"/>
        <color theme="1"/>
        <rFont val="宋体"/>
        <family val="3"/>
        <charset val="134"/>
        <scheme val="minor"/>
      </rPr>
      <t>001</t>
    </r>
    <phoneticPr fontId="1" type="noConversion"/>
  </si>
  <si>
    <t>刨床</t>
    <phoneticPr fontId="1" type="noConversion"/>
  </si>
  <si>
    <t>生产经营用设备</t>
    <phoneticPr fontId="1" type="noConversion"/>
  </si>
  <si>
    <t>组装部</t>
    <phoneticPr fontId="1" type="noConversion"/>
  </si>
  <si>
    <t>年数总和法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</si>
</sst>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yyyy/m/d;@"/>
    <numFmt numFmtId="177" formatCode="#,##0.00_ "/>
    <numFmt numFmtId="178" formatCode="0.00_ "/>
  </numFmts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3" xfId="0" applyNumberForma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176" fontId="0" fillId="0" borderId="5" xfId="0" applyNumberFormat="1" applyBorder="1">
      <alignment vertical="center"/>
    </xf>
    <xf numFmtId="0" fontId="0" fillId="0" borderId="7" xfId="0" applyBorder="1" applyAlignment="1">
      <alignment horizontal="center" vertical="center"/>
    </xf>
    <xf numFmtId="0" fontId="2" fillId="0" borderId="6" xfId="0" applyFont="1" applyBorder="1">
      <alignment vertical="center"/>
    </xf>
    <xf numFmtId="10" fontId="0" fillId="0" borderId="5" xfId="0" applyNumberFormat="1" applyBorder="1">
      <alignment vertical="center"/>
    </xf>
    <xf numFmtId="43" fontId="0" fillId="0" borderId="6" xfId="0" applyNumberFormat="1" applyBorder="1">
      <alignment vertical="center"/>
    </xf>
    <xf numFmtId="43" fontId="0" fillId="0" borderId="5" xfId="0" applyNumberFormat="1" applyBorder="1">
      <alignment vertical="center"/>
    </xf>
    <xf numFmtId="43" fontId="0" fillId="0" borderId="9" xfId="0" applyNumberFormat="1" applyBorder="1">
      <alignment vertical="center"/>
    </xf>
    <xf numFmtId="43" fontId="0" fillId="0" borderId="8" xfId="0" applyNumberFormat="1" applyBorder="1">
      <alignment vertical="center"/>
    </xf>
    <xf numFmtId="0" fontId="0" fillId="0" borderId="5" xfId="0" applyBorder="1" applyAlignment="1">
      <alignment horizontal="left" vertical="center"/>
    </xf>
    <xf numFmtId="0" fontId="0" fillId="0" borderId="5" xfId="0" applyNumberForma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3" fontId="0" fillId="0" borderId="8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3"/>
    </sheetView>
  </sheetViews>
  <sheetFormatPr defaultColWidth="9" defaultRowHeight="13.5" x14ac:dyDescent="0.15"/>
  <cols>
    <col min="1" max="1" width="12.875" customWidth="1"/>
    <col min="2" max="2" width="16.125" bestFit="1" customWidth="1"/>
    <col min="3" max="3" width="12.75" customWidth="1"/>
    <col min="4" max="4" width="9.5" bestFit="1" customWidth="1"/>
    <col min="5" max="5" width="12.5" customWidth="1"/>
    <col min="6" max="6" width="14.875" customWidth="1"/>
  </cols>
  <sheetData>
    <row r="1" spans="1:6" x14ac:dyDescent="0.15">
      <c r="A1" s="25" t="s">
        <v>0</v>
      </c>
      <c r="B1" s="25"/>
      <c r="C1" s="25"/>
      <c r="D1" s="25"/>
      <c r="E1" s="25"/>
      <c r="F1" s="25"/>
    </row>
    <row r="2" spans="1:6" x14ac:dyDescent="0.15">
      <c r="A2" s="1" t="s">
        <v>1</v>
      </c>
      <c r="B2" s="26" t="s">
        <v>2</v>
      </c>
      <c r="C2" s="26"/>
      <c r="D2" s="26"/>
      <c r="E2" s="2" t="s">
        <v>3</v>
      </c>
      <c r="F2" s="3">
        <v>43405</v>
      </c>
    </row>
    <row r="3" spans="1:6" x14ac:dyDescent="0.15">
      <c r="A3" s="4" t="s">
        <v>4</v>
      </c>
      <c r="B3" s="5">
        <v>1001</v>
      </c>
      <c r="C3" s="6" t="s">
        <v>5</v>
      </c>
      <c r="D3" s="22" t="s">
        <v>6</v>
      </c>
      <c r="E3" s="22"/>
      <c r="F3" s="23"/>
    </row>
    <row r="4" spans="1:6" x14ac:dyDescent="0.15">
      <c r="A4" s="4" t="s">
        <v>7</v>
      </c>
      <c r="B4" s="5">
        <v>11</v>
      </c>
      <c r="C4" s="6" t="s">
        <v>8</v>
      </c>
      <c r="D4" s="22" t="s">
        <v>9</v>
      </c>
      <c r="E4" s="22"/>
      <c r="F4" s="23"/>
    </row>
    <row r="5" spans="1:6" x14ac:dyDescent="0.15">
      <c r="A5" s="4" t="s">
        <v>10</v>
      </c>
      <c r="B5" s="5"/>
      <c r="C5" s="6" t="s">
        <v>11</v>
      </c>
      <c r="D5" s="22" t="s">
        <v>12</v>
      </c>
      <c r="E5" s="22"/>
      <c r="F5" s="23"/>
    </row>
    <row r="6" spans="1:6" x14ac:dyDescent="0.15">
      <c r="A6" s="4" t="s">
        <v>13</v>
      </c>
      <c r="B6" s="5" t="s">
        <v>29</v>
      </c>
      <c r="C6" s="6" t="s">
        <v>14</v>
      </c>
      <c r="D6" s="22"/>
      <c r="E6" s="22"/>
      <c r="F6" s="23"/>
    </row>
    <row r="7" spans="1:6" x14ac:dyDescent="0.15">
      <c r="A7" s="4" t="s">
        <v>15</v>
      </c>
      <c r="B7" s="5" t="s">
        <v>28</v>
      </c>
      <c r="C7" s="6" t="s">
        <v>16</v>
      </c>
      <c r="D7" s="13">
        <v>30</v>
      </c>
      <c r="E7" s="6" t="s">
        <v>17</v>
      </c>
      <c r="F7" s="10" t="s">
        <v>30</v>
      </c>
    </row>
    <row r="8" spans="1:6" x14ac:dyDescent="0.15">
      <c r="A8" s="4" t="s">
        <v>18</v>
      </c>
      <c r="B8" s="8">
        <v>40360</v>
      </c>
      <c r="C8" s="6" t="s">
        <v>19</v>
      </c>
      <c r="D8" s="13">
        <f ca="1">(YEAR(TODAY())-YEAR(B8))*12+(MONTH(TODAY())-MONTH(B8))-1</f>
        <v>99</v>
      </c>
      <c r="E8" s="6" t="s">
        <v>20</v>
      </c>
      <c r="F8" s="12">
        <f ca="1">$D$7*12-$D$8</f>
        <v>261</v>
      </c>
    </row>
    <row r="9" spans="1:6" x14ac:dyDescent="0.15">
      <c r="A9" s="4" t="s">
        <v>21</v>
      </c>
      <c r="B9" s="13">
        <v>1500000</v>
      </c>
      <c r="C9" s="6" t="s">
        <v>22</v>
      </c>
      <c r="D9" s="11">
        <v>0.05</v>
      </c>
      <c r="E9" s="6" t="s">
        <v>23</v>
      </c>
      <c r="F9" s="12">
        <f>$B$9*$D$9</f>
        <v>75000</v>
      </c>
    </row>
    <row r="10" spans="1:6" x14ac:dyDescent="0.15">
      <c r="A10" s="4" t="s">
        <v>24</v>
      </c>
      <c r="B10" s="22" t="s">
        <v>25</v>
      </c>
      <c r="C10" s="22"/>
      <c r="D10" s="22"/>
      <c r="E10" s="6" t="s">
        <v>26</v>
      </c>
      <c r="F10" s="7" t="s">
        <v>27</v>
      </c>
    </row>
    <row r="11" spans="1:6" x14ac:dyDescent="0.15">
      <c r="A11" s="4">
        <v>0</v>
      </c>
      <c r="B11" s="22"/>
      <c r="C11" s="22"/>
      <c r="D11" s="22"/>
      <c r="E11" s="5"/>
      <c r="F11" s="12">
        <f>$B$9</f>
        <v>1500000</v>
      </c>
    </row>
    <row r="12" spans="1:6" x14ac:dyDescent="0.15">
      <c r="A12" s="9">
        <v>1</v>
      </c>
      <c r="B12" s="24">
        <f>SLN($B$9,$F$9,$D$7)</f>
        <v>47500</v>
      </c>
      <c r="C12" s="24"/>
      <c r="D12" s="24"/>
      <c r="E12" s="15">
        <f>E11+B12</f>
        <v>47500</v>
      </c>
      <c r="F12" s="14">
        <f>F11-E12</f>
        <v>1452500</v>
      </c>
    </row>
  </sheetData>
  <mergeCells count="9">
    <mergeCell ref="D6:F6"/>
    <mergeCell ref="B10:D10"/>
    <mergeCell ref="B11:D11"/>
    <mergeCell ref="B12:D12"/>
    <mergeCell ref="A1:F1"/>
    <mergeCell ref="B2:D2"/>
    <mergeCell ref="D3:F3"/>
    <mergeCell ref="D4:F4"/>
    <mergeCell ref="D5:F5"/>
  </mergeCells>
  <phoneticPr fontId="1" type="noConversion"/>
  <dataValidations count="2">
    <dataValidation type="list" allowBlank="1" showInputMessage="1" showErrorMessage="1" sqref="B6">
      <formula1>"在建工程转入,直接购入,捐赠,部门调拨"</formula1>
    </dataValidation>
    <dataValidation type="list" allowBlank="1" showInputMessage="1" showErrorMessage="1" sqref="B7">
      <formula1>"在用,停用,季节性停用"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13" sqref="F13"/>
    </sheetView>
  </sheetViews>
  <sheetFormatPr defaultColWidth="9" defaultRowHeight="13.5" x14ac:dyDescent="0.15"/>
  <cols>
    <col min="1" max="1" width="11.75" customWidth="1"/>
    <col min="2" max="2" width="15.75" customWidth="1"/>
    <col min="3" max="3" width="14.25" customWidth="1"/>
    <col min="4" max="4" width="13.875" bestFit="1" customWidth="1"/>
    <col min="5" max="5" width="13.75" customWidth="1"/>
    <col min="6" max="6" width="29.25" customWidth="1"/>
  </cols>
  <sheetData>
    <row r="1" spans="1:6" ht="14.25" thickBot="1" x14ac:dyDescent="0.2">
      <c r="A1" s="25" t="s">
        <v>0</v>
      </c>
      <c r="B1" s="25"/>
      <c r="C1" s="25"/>
      <c r="D1" s="25"/>
      <c r="E1" s="25"/>
      <c r="F1" s="25"/>
    </row>
    <row r="2" spans="1:6" x14ac:dyDescent="0.15">
      <c r="A2" s="1" t="s">
        <v>1</v>
      </c>
      <c r="B2" s="28" t="s">
        <v>31</v>
      </c>
      <c r="C2" s="29"/>
      <c r="D2" s="30"/>
      <c r="E2" s="2" t="s">
        <v>3</v>
      </c>
      <c r="F2" s="3">
        <v>43405</v>
      </c>
    </row>
    <row r="3" spans="1:6" x14ac:dyDescent="0.15">
      <c r="A3" s="4" t="s">
        <v>4</v>
      </c>
      <c r="B3" s="16">
        <v>2001</v>
      </c>
      <c r="C3" s="6" t="s">
        <v>5</v>
      </c>
      <c r="D3" s="31" t="s">
        <v>32</v>
      </c>
      <c r="E3" s="32"/>
      <c r="F3" s="33"/>
    </row>
    <row r="4" spans="1:6" x14ac:dyDescent="0.15">
      <c r="A4" s="4" t="s">
        <v>7</v>
      </c>
      <c r="B4" s="17">
        <v>31</v>
      </c>
      <c r="C4" s="6" t="s">
        <v>8</v>
      </c>
      <c r="D4" s="27" t="s">
        <v>33</v>
      </c>
      <c r="E4" s="22"/>
      <c r="F4" s="23"/>
    </row>
    <row r="5" spans="1:6" x14ac:dyDescent="0.15">
      <c r="A5" s="4" t="s">
        <v>10</v>
      </c>
      <c r="B5" s="5"/>
      <c r="C5" s="6" t="s">
        <v>11</v>
      </c>
      <c r="D5" s="22" t="s">
        <v>12</v>
      </c>
      <c r="E5" s="22"/>
      <c r="F5" s="23"/>
    </row>
    <row r="6" spans="1:6" x14ac:dyDescent="0.15">
      <c r="A6" s="4" t="s">
        <v>13</v>
      </c>
      <c r="B6" s="5" t="s">
        <v>34</v>
      </c>
      <c r="C6" s="6" t="s">
        <v>14</v>
      </c>
      <c r="D6" s="22"/>
      <c r="E6" s="22"/>
      <c r="F6" s="23"/>
    </row>
    <row r="7" spans="1:6" x14ac:dyDescent="0.15">
      <c r="A7" s="4" t="s">
        <v>15</v>
      </c>
      <c r="B7" s="5" t="s">
        <v>28</v>
      </c>
      <c r="C7" s="19" t="s">
        <v>38</v>
      </c>
      <c r="D7" s="13">
        <v>400000</v>
      </c>
      <c r="E7" s="6" t="s">
        <v>17</v>
      </c>
      <c r="F7" s="10" t="s">
        <v>39</v>
      </c>
    </row>
    <row r="8" spans="1:6" x14ac:dyDescent="0.15">
      <c r="A8" s="4" t="s">
        <v>18</v>
      </c>
      <c r="B8" s="8">
        <v>39995</v>
      </c>
      <c r="C8" s="19" t="s">
        <v>40</v>
      </c>
      <c r="D8" s="13">
        <v>200000</v>
      </c>
      <c r="E8" s="19" t="s">
        <v>41</v>
      </c>
      <c r="F8" s="12">
        <v>200000</v>
      </c>
    </row>
    <row r="9" spans="1:6" x14ac:dyDescent="0.15">
      <c r="A9" s="4" t="s">
        <v>21</v>
      </c>
      <c r="B9" s="13">
        <v>250000</v>
      </c>
      <c r="C9" s="6" t="s">
        <v>22</v>
      </c>
      <c r="D9" s="11">
        <v>0.04</v>
      </c>
      <c r="E9" s="6" t="s">
        <v>23</v>
      </c>
      <c r="F9" s="12">
        <f>$B$9*$D$9</f>
        <v>10000</v>
      </c>
    </row>
    <row r="10" spans="1:6" x14ac:dyDescent="0.15">
      <c r="A10" s="18" t="s">
        <v>35</v>
      </c>
      <c r="B10" s="27" t="s">
        <v>36</v>
      </c>
      <c r="C10" s="22"/>
      <c r="D10" s="22"/>
      <c r="E10" s="6" t="s">
        <v>26</v>
      </c>
      <c r="F10" s="10" t="s">
        <v>37</v>
      </c>
    </row>
    <row r="11" spans="1:6" x14ac:dyDescent="0.15">
      <c r="A11" s="20">
        <v>0</v>
      </c>
      <c r="B11" s="22"/>
      <c r="C11" s="22"/>
      <c r="D11" s="22"/>
      <c r="E11" s="5"/>
      <c r="F11" s="12">
        <f>$B$9</f>
        <v>250000</v>
      </c>
    </row>
    <row r="12" spans="1:6" ht="14.25" thickBot="1" x14ac:dyDescent="0.2">
      <c r="A12" s="21">
        <v>3000</v>
      </c>
      <c r="B12" s="24">
        <f>$B$9*(1-$D$9)/$D$7</f>
        <v>0.6</v>
      </c>
      <c r="C12" s="24"/>
      <c r="D12" s="24"/>
      <c r="E12" s="15">
        <f>E11+B12*A12</f>
        <v>1800</v>
      </c>
      <c r="F12" s="14">
        <f>$F$11-E12</f>
        <v>248200</v>
      </c>
    </row>
  </sheetData>
  <mergeCells count="9">
    <mergeCell ref="B10:D10"/>
    <mergeCell ref="B11:D11"/>
    <mergeCell ref="B12:D12"/>
    <mergeCell ref="A1:F1"/>
    <mergeCell ref="B2:D2"/>
    <mergeCell ref="D3:F3"/>
    <mergeCell ref="D4:F4"/>
    <mergeCell ref="D5:F5"/>
    <mergeCell ref="D6:F6"/>
  </mergeCells>
  <phoneticPr fontId="1" type="noConversion"/>
  <dataValidations count="2">
    <dataValidation type="list" allowBlank="1" showInputMessage="1" showErrorMessage="1" sqref="B7">
      <formula1>"在用,停用,季节性停用"</formula1>
    </dataValidation>
    <dataValidation type="list" allowBlank="1" showInputMessage="1" showErrorMessage="1" sqref="B6">
      <formula1>"在建工程转入,直接购入,捐赠,部门调拨"</formula1>
    </dataValidation>
  </dataValidations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12" sqref="F12"/>
    </sheetView>
  </sheetViews>
  <sheetFormatPr defaultRowHeight="13.5" x14ac:dyDescent="0.15"/>
  <cols>
    <col min="1" max="1" width="15" customWidth="1"/>
    <col min="2" max="2" width="15.875" customWidth="1"/>
    <col min="3" max="3" width="13.125" customWidth="1"/>
    <col min="4" max="4" width="10.125" customWidth="1"/>
    <col min="5" max="5" width="13.625" customWidth="1"/>
    <col min="6" max="6" width="17.625" customWidth="1"/>
  </cols>
  <sheetData>
    <row r="1" spans="1:6" ht="14.25" thickBot="1" x14ac:dyDescent="0.2">
      <c r="A1" s="25" t="s">
        <v>0</v>
      </c>
      <c r="B1" s="25"/>
      <c r="C1" s="25"/>
      <c r="D1" s="25"/>
      <c r="E1" s="25"/>
      <c r="F1" s="25"/>
    </row>
    <row r="2" spans="1:6" x14ac:dyDescent="0.15">
      <c r="A2" s="1" t="s">
        <v>1</v>
      </c>
      <c r="B2" s="28" t="s">
        <v>47</v>
      </c>
      <c r="C2" s="29"/>
      <c r="D2" s="30"/>
      <c r="E2" s="2" t="s">
        <v>3</v>
      </c>
      <c r="F2" s="3">
        <v>43405</v>
      </c>
    </row>
    <row r="3" spans="1:6" x14ac:dyDescent="0.15">
      <c r="A3" s="4" t="s">
        <v>4</v>
      </c>
      <c r="B3" s="16">
        <v>4001</v>
      </c>
      <c r="C3" s="6" t="s">
        <v>5</v>
      </c>
      <c r="D3" s="31" t="s">
        <v>48</v>
      </c>
      <c r="E3" s="32"/>
      <c r="F3" s="33"/>
    </row>
    <row r="4" spans="1:6" x14ac:dyDescent="0.15">
      <c r="A4" s="4" t="s">
        <v>7</v>
      </c>
      <c r="B4" s="16">
        <v>21</v>
      </c>
      <c r="C4" s="6" t="s">
        <v>8</v>
      </c>
      <c r="D4" s="31" t="s">
        <v>49</v>
      </c>
      <c r="E4" s="32"/>
      <c r="F4" s="33"/>
    </row>
    <row r="5" spans="1:6" x14ac:dyDescent="0.15">
      <c r="A5" s="4" t="s">
        <v>10</v>
      </c>
      <c r="B5" s="5"/>
      <c r="C5" s="6" t="s">
        <v>11</v>
      </c>
      <c r="D5" s="31" t="s">
        <v>50</v>
      </c>
      <c r="E5" s="32"/>
      <c r="F5" s="33"/>
    </row>
    <row r="6" spans="1:6" x14ac:dyDescent="0.15">
      <c r="A6" s="4" t="s">
        <v>13</v>
      </c>
      <c r="B6" s="5" t="s">
        <v>34</v>
      </c>
      <c r="C6" s="6" t="s">
        <v>14</v>
      </c>
      <c r="D6" s="22"/>
      <c r="E6" s="22"/>
      <c r="F6" s="23"/>
    </row>
    <row r="7" spans="1:6" x14ac:dyDescent="0.15">
      <c r="A7" s="4" t="s">
        <v>15</v>
      </c>
      <c r="B7" s="5" t="s">
        <v>28</v>
      </c>
      <c r="C7" s="6" t="s">
        <v>16</v>
      </c>
      <c r="D7" s="13">
        <v>10</v>
      </c>
      <c r="E7" s="6" t="s">
        <v>17</v>
      </c>
      <c r="F7" s="10" t="s">
        <v>51</v>
      </c>
    </row>
    <row r="8" spans="1:6" x14ac:dyDescent="0.15">
      <c r="A8" s="4" t="s">
        <v>18</v>
      </c>
      <c r="B8" s="8">
        <v>39814</v>
      </c>
      <c r="C8" s="6" t="s">
        <v>19</v>
      </c>
      <c r="D8" s="13">
        <f ca="1">(YEAR(TODAY())-YEAR(B8))*12+(MONTH(TODAY())-MONTH(B8))-1</f>
        <v>117</v>
      </c>
      <c r="E8" s="6" t="s">
        <v>20</v>
      </c>
      <c r="F8" s="12">
        <f ca="1">$D$7*12-$D$8</f>
        <v>3</v>
      </c>
    </row>
    <row r="9" spans="1:6" x14ac:dyDescent="0.15">
      <c r="A9" s="4" t="s">
        <v>21</v>
      </c>
      <c r="B9" s="13">
        <v>20000</v>
      </c>
      <c r="C9" s="6" t="s">
        <v>22</v>
      </c>
      <c r="D9" s="11">
        <v>0.04</v>
      </c>
      <c r="E9" s="6" t="s">
        <v>23</v>
      </c>
      <c r="F9" s="12">
        <f>$B$9*$D$9</f>
        <v>800</v>
      </c>
    </row>
    <row r="10" spans="1:6" x14ac:dyDescent="0.15">
      <c r="A10" s="4" t="s">
        <v>24</v>
      </c>
      <c r="B10" s="22" t="s">
        <v>25</v>
      </c>
      <c r="C10" s="22"/>
      <c r="D10" s="22"/>
      <c r="E10" s="6" t="s">
        <v>26</v>
      </c>
      <c r="F10" s="7" t="s">
        <v>27</v>
      </c>
    </row>
    <row r="11" spans="1:6" x14ac:dyDescent="0.15">
      <c r="A11" s="4">
        <v>0</v>
      </c>
      <c r="B11" s="22"/>
      <c r="C11" s="22"/>
      <c r="D11" s="22"/>
      <c r="E11" s="5"/>
      <c r="F11" s="12">
        <f>$B$9</f>
        <v>20000</v>
      </c>
    </row>
    <row r="12" spans="1:6" ht="14.25" thickBot="1" x14ac:dyDescent="0.2">
      <c r="A12" s="9">
        <v>1</v>
      </c>
      <c r="B12" s="24">
        <f>SYD($B$9,$F$9,$D$7,A12)</f>
        <v>3490.909090909091</v>
      </c>
      <c r="C12" s="24"/>
      <c r="D12" s="24"/>
      <c r="E12" s="15">
        <f>E11+B12</f>
        <v>3490.909090909091</v>
      </c>
      <c r="F12" s="14">
        <f>$F$11-E12</f>
        <v>16509.090909090908</v>
      </c>
    </row>
  </sheetData>
  <mergeCells count="9">
    <mergeCell ref="B10:D10"/>
    <mergeCell ref="B11:D11"/>
    <mergeCell ref="B12:D12"/>
    <mergeCell ref="A1:F1"/>
    <mergeCell ref="B2:D2"/>
    <mergeCell ref="D3:F3"/>
    <mergeCell ref="D4:F4"/>
    <mergeCell ref="D5:F5"/>
    <mergeCell ref="D6:F6"/>
  </mergeCells>
  <phoneticPr fontId="1" type="noConversion"/>
  <dataValidations count="2">
    <dataValidation type="list" allowBlank="1" showInputMessage="1" showErrorMessage="1" sqref="B7">
      <formula1>"在用,停用,季节性停用"</formula1>
    </dataValidation>
    <dataValidation type="list" allowBlank="1" showInputMessage="1" showErrorMessage="1" sqref="B6">
      <formula1>"在建工程转入,直接购入,捐赠,部门调拨"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28" sqref="A28"/>
    </sheetView>
  </sheetViews>
  <sheetFormatPr defaultColWidth="9" defaultRowHeight="13.5" x14ac:dyDescent="0.15"/>
  <cols>
    <col min="1" max="1" width="14.875" customWidth="1"/>
    <col min="2" max="2" width="15.5" customWidth="1"/>
    <col min="3" max="3" width="13.5" customWidth="1"/>
    <col min="4" max="4" width="12.125" customWidth="1"/>
    <col min="5" max="5" width="13.125" customWidth="1"/>
    <col min="6" max="6" width="15.125" customWidth="1"/>
  </cols>
  <sheetData>
    <row r="1" spans="1:6" ht="14.25" thickBot="1" x14ac:dyDescent="0.2">
      <c r="A1" s="25" t="s">
        <v>0</v>
      </c>
      <c r="B1" s="25"/>
      <c r="C1" s="25"/>
      <c r="D1" s="25"/>
      <c r="E1" s="25"/>
      <c r="F1" s="25"/>
    </row>
    <row r="2" spans="1:6" x14ac:dyDescent="0.15">
      <c r="A2" s="1" t="s">
        <v>1</v>
      </c>
      <c r="B2" s="28" t="s">
        <v>42</v>
      </c>
      <c r="C2" s="29"/>
      <c r="D2" s="30"/>
      <c r="E2" s="2" t="s">
        <v>3</v>
      </c>
      <c r="F2" s="3">
        <v>43405</v>
      </c>
    </row>
    <row r="3" spans="1:6" x14ac:dyDescent="0.15">
      <c r="A3" s="4" t="s">
        <v>4</v>
      </c>
      <c r="B3" s="16">
        <v>3001</v>
      </c>
      <c r="C3" s="6" t="s">
        <v>5</v>
      </c>
      <c r="D3" s="31" t="s">
        <v>43</v>
      </c>
      <c r="E3" s="32"/>
      <c r="F3" s="33"/>
    </row>
    <row r="4" spans="1:6" x14ac:dyDescent="0.15">
      <c r="A4" s="4" t="s">
        <v>7</v>
      </c>
      <c r="B4" s="16">
        <v>21</v>
      </c>
      <c r="C4" s="6" t="s">
        <v>8</v>
      </c>
      <c r="D4" s="31" t="s">
        <v>44</v>
      </c>
      <c r="E4" s="32"/>
      <c r="F4" s="33"/>
    </row>
    <row r="5" spans="1:6" x14ac:dyDescent="0.15">
      <c r="A5" s="4" t="s">
        <v>10</v>
      </c>
      <c r="B5" s="5"/>
      <c r="C5" s="6" t="s">
        <v>11</v>
      </c>
      <c r="D5" s="31" t="s">
        <v>45</v>
      </c>
      <c r="E5" s="32"/>
      <c r="F5" s="33"/>
    </row>
    <row r="6" spans="1:6" x14ac:dyDescent="0.15">
      <c r="A6" s="4" t="s">
        <v>13</v>
      </c>
      <c r="B6" s="5" t="s">
        <v>34</v>
      </c>
      <c r="C6" s="6" t="s">
        <v>14</v>
      </c>
      <c r="D6" s="22"/>
      <c r="E6" s="22"/>
      <c r="F6" s="23"/>
    </row>
    <row r="7" spans="1:6" x14ac:dyDescent="0.15">
      <c r="A7" s="4" t="s">
        <v>15</v>
      </c>
      <c r="B7" s="5" t="s">
        <v>28</v>
      </c>
      <c r="C7" s="6" t="s">
        <v>16</v>
      </c>
      <c r="D7" s="13">
        <v>10</v>
      </c>
      <c r="E7" s="6" t="s">
        <v>17</v>
      </c>
      <c r="F7" s="10" t="s">
        <v>46</v>
      </c>
    </row>
    <row r="8" spans="1:6" x14ac:dyDescent="0.15">
      <c r="A8" s="4" t="s">
        <v>18</v>
      </c>
      <c r="B8" s="8">
        <v>40087</v>
      </c>
      <c r="C8" s="6" t="s">
        <v>19</v>
      </c>
      <c r="D8" s="13">
        <f ca="1">(YEAR(TODAY())-YEAR(B8))*12+(MONTH(TODAY())-MONTH(B8))-1</f>
        <v>108</v>
      </c>
      <c r="E8" s="6" t="s">
        <v>20</v>
      </c>
      <c r="F8" s="12">
        <f ca="1">$D$7*12-$D$8</f>
        <v>12</v>
      </c>
    </row>
    <row r="9" spans="1:6" x14ac:dyDescent="0.15">
      <c r="A9" s="4" t="s">
        <v>21</v>
      </c>
      <c r="B9" s="13">
        <v>150000</v>
      </c>
      <c r="C9" s="6" t="s">
        <v>22</v>
      </c>
      <c r="D9" s="11">
        <v>0.04</v>
      </c>
      <c r="E9" s="6" t="s">
        <v>23</v>
      </c>
      <c r="F9" s="12">
        <f>$B$9*$D$9</f>
        <v>6000</v>
      </c>
    </row>
    <row r="10" spans="1:6" x14ac:dyDescent="0.15">
      <c r="A10" s="4" t="s">
        <v>24</v>
      </c>
      <c r="B10" s="22" t="s">
        <v>25</v>
      </c>
      <c r="C10" s="22"/>
      <c r="D10" s="22"/>
      <c r="E10" s="6" t="s">
        <v>26</v>
      </c>
      <c r="F10" s="7" t="s">
        <v>27</v>
      </c>
    </row>
    <row r="11" spans="1:6" x14ac:dyDescent="0.15">
      <c r="A11" s="4">
        <v>0</v>
      </c>
      <c r="B11" s="22"/>
      <c r="C11" s="22"/>
      <c r="D11" s="22"/>
      <c r="E11" s="5"/>
      <c r="F11" s="12">
        <f>$B$9</f>
        <v>150000</v>
      </c>
    </row>
    <row r="12" spans="1:6" ht="14.25" thickBot="1" x14ac:dyDescent="0.2">
      <c r="A12" s="9">
        <v>1</v>
      </c>
      <c r="B12" s="24">
        <f>DDB($B$9,$F$9,$D$7,A12,2)</f>
        <v>30000</v>
      </c>
      <c r="C12" s="24"/>
      <c r="D12" s="24"/>
      <c r="E12" s="15">
        <f>E11+B12</f>
        <v>30000</v>
      </c>
      <c r="F12" s="14">
        <f>$F$11-E12</f>
        <v>120000</v>
      </c>
    </row>
  </sheetData>
  <mergeCells count="9">
    <mergeCell ref="B10:D10"/>
    <mergeCell ref="B11:D11"/>
    <mergeCell ref="B12:D12"/>
    <mergeCell ref="A1:F1"/>
    <mergeCell ref="B2:D2"/>
    <mergeCell ref="D3:F3"/>
    <mergeCell ref="D4:F4"/>
    <mergeCell ref="D5:F5"/>
    <mergeCell ref="D6:F6"/>
  </mergeCells>
  <phoneticPr fontId="1" type="noConversion"/>
  <dataValidations count="2">
    <dataValidation type="list" allowBlank="1" showInputMessage="1" showErrorMessage="1" sqref="B7">
      <formula1>"在用,停用,季节性停用"</formula1>
    </dataValidation>
    <dataValidation type="list" allowBlank="1" showInputMessage="1" showErrorMessage="1" sqref="B6">
      <formula1>"在建工程转入,直接购入,捐赠,部门调拨"</formula1>
    </dataValidation>
  </dataValidations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卡片P001</vt:lpstr>
      <vt:lpstr>卡片G001</vt:lpstr>
      <vt:lpstr>卡片N001</vt:lpstr>
      <vt:lpstr>卡片S001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2018-09-30T09:34:00Z</dcterms:created>
  <dcterms:modified xsi:type="dcterms:W3CDTF">2018-11-25T12:02:54Z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  <property fmtid="{D5CDD505-2E9C-101B-9397-08002B2CF9AE}" pid="3" name="KSORubyTemplateID" linkTarget="0">
    <vt:lpwstr>14</vt:lpwstr>
  </property>
</Properties>
</file>